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50288\Desktop\"/>
    </mc:Choice>
  </mc:AlternateContent>
  <xr:revisionPtr revIDLastSave="0" documentId="13_ncr:1_{9DAE4446-1D99-4312-8039-88D85A7A9412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Arkusz1" sheetId="1" r:id="rId1"/>
  </sheets>
  <definedNames>
    <definedName name="_xlnm.Print_Area" localSheetId="0">Arkusz1!$A$1:$J$1048547</definedName>
  </definedNames>
  <calcPr calcId="191029" fullPrecision="0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29" i="1" l="1"/>
  <c r="C34" i="1" s="1"/>
  <c r="F28" i="1"/>
  <c r="I28" i="1" s="1"/>
  <c r="F27" i="1"/>
  <c r="I27" i="1" s="1"/>
  <c r="F26" i="1"/>
  <c r="I26" i="1" s="1"/>
  <c r="F25" i="1"/>
  <c r="I25" i="1" s="1"/>
  <c r="F24" i="1"/>
  <c r="I24" i="1" s="1"/>
  <c r="F23" i="1"/>
  <c r="I23" i="1" s="1"/>
  <c r="F22" i="1"/>
  <c r="I22" i="1" s="1"/>
  <c r="F21" i="1"/>
  <c r="I21" i="1" s="1"/>
  <c r="F20" i="1"/>
  <c r="I20" i="1" s="1"/>
  <c r="F19" i="1"/>
  <c r="I19" i="1" s="1"/>
  <c r="F18" i="1"/>
  <c r="I18" i="1" s="1"/>
  <c r="F17" i="1"/>
  <c r="I17" i="1" s="1"/>
  <c r="F16" i="1"/>
  <c r="I16" i="1" s="1"/>
  <c r="F15" i="1"/>
  <c r="I15" i="1" s="1"/>
  <c r="F14" i="1"/>
  <c r="I14" i="1" s="1"/>
  <c r="F13" i="1"/>
  <c r="I13" i="1" s="1"/>
  <c r="F12" i="1"/>
  <c r="I12" i="1" s="1"/>
  <c r="F11" i="1"/>
  <c r="F10" i="1"/>
  <c r="I10" i="1" s="1"/>
  <c r="F9" i="1"/>
  <c r="I9" i="1" s="1"/>
  <c r="F29" i="1" l="1"/>
  <c r="C32" i="1" s="1"/>
  <c r="I11" i="1"/>
  <c r="I29" i="1" s="1"/>
  <c r="C36" i="1" s="1"/>
</calcChain>
</file>

<file path=xl/sharedStrings.xml><?xml version="1.0" encoding="utf-8"?>
<sst xmlns="http://schemas.openxmlformats.org/spreadsheetml/2006/main" count="79" uniqueCount="42">
  <si>
    <t>Załącznik nr 2</t>
  </si>
  <si>
    <t>Formularz asortymentowo - cenowy</t>
  </si>
  <si>
    <t>Lp.</t>
  </si>
  <si>
    <t>Nazwa materiału</t>
  </si>
  <si>
    <t>j.m.</t>
  </si>
  <si>
    <t>ilość</t>
  </si>
  <si>
    <t>cena jednostkowa</t>
  </si>
  <si>
    <t>wartość ogółem netto</t>
  </si>
  <si>
    <t>podatek VAT</t>
  </si>
  <si>
    <t>wartość brutto ogółem</t>
  </si>
  <si>
    <t>Producent</t>
  </si>
  <si>
    <t>Plafon led IP65 śr.30cm</t>
  </si>
  <si>
    <t>szt</t>
  </si>
  <si>
    <t>Philips</t>
  </si>
  <si>
    <t>Świetlówka Led 120cm</t>
  </si>
  <si>
    <t>Świetlówka Led 60cm</t>
  </si>
  <si>
    <t>Oprawa biurowa z kloszem 125cm na świetlówki led ( ZEFIR)</t>
  </si>
  <si>
    <t>GTV</t>
  </si>
  <si>
    <t>Żarówka energooszczędna  LED 18 W E27</t>
  </si>
  <si>
    <t>mb</t>
  </si>
  <si>
    <t>Żarówka LED E14 6W kulka</t>
  </si>
  <si>
    <t xml:space="preserve">Żarówka LED E14 7W kulka </t>
  </si>
  <si>
    <t>Oprawa uliczna led 200W 20000lm 50000h</t>
  </si>
  <si>
    <t>szt.</t>
  </si>
  <si>
    <t>Oprawa uliczna led 150W 15000lm 50000h</t>
  </si>
  <si>
    <t>Oprawa LED 40W 595x595</t>
  </si>
  <si>
    <t>Żarówka LED 6W GU10 230V</t>
  </si>
  <si>
    <t>Żarówka LED E27 20W 230V</t>
  </si>
  <si>
    <t>Żarówka LED E27 10W 230V</t>
  </si>
  <si>
    <t>Żarówka LED E27 12W 230V</t>
  </si>
  <si>
    <t>Żarówka LED E27 15W 230V</t>
  </si>
  <si>
    <t>Naświetlacz LED 20W</t>
  </si>
  <si>
    <t>Panel LED 120x30 40W NW</t>
  </si>
  <si>
    <t>Ramka do mocowania panela led 120x30</t>
  </si>
  <si>
    <t>Panel LED 60x60 40W NW</t>
  </si>
  <si>
    <t>Ramka do mocowania panela led 60x60</t>
  </si>
  <si>
    <t>RAZEM</t>
  </si>
  <si>
    <t xml:space="preserve">CENA OGÓŁEM  NETTO </t>
  </si>
  <si>
    <t xml:space="preserve">słownie: </t>
  </si>
  <si>
    <t>VAT</t>
  </si>
  <si>
    <t>CENA OGÓŁEM  BRUTTO</t>
  </si>
  <si>
    <t>na sukcesywne dostawy materiałów i akcesoriów elektrycznych LED do KWP w Łodzi i jednostek jej podległych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</si>
</sst>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7" x14ac:knownFonts="1"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i/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8B894"/>
        <bgColor rgb="FFCACCA7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 applyProtection="1"/>
    <xf numFmtId="4" fontId="1" fillId="0" borderId="0" xfId="0" applyNumberFormat="1" applyFont="1" applyAlignment="1" applyProtection="1"/>
    <xf numFmtId="9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10" fontId="1" fillId="2" borderId="2" xfId="0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/>
    <xf numFmtId="0" fontId="4" fillId="0" borderId="2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vertical="center"/>
    </xf>
    <xf numFmtId="9" fontId="4" fillId="0" borderId="2" xfId="0" applyNumberFormat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right" vertical="center"/>
    </xf>
    <xf numFmtId="4" fontId="1" fillId="3" borderId="3" xfId="0" applyNumberFormat="1" applyFont="1" applyFill="1" applyBorder="1" applyAlignment="1" applyProtection="1">
      <alignment horizontal="center" wrapText="1"/>
    </xf>
    <xf numFmtId="4" fontId="1" fillId="0" borderId="2" xfId="0" applyNumberFormat="1" applyFont="1" applyBorder="1" applyAlignment="1" applyProtection="1">
      <alignment horizontal="center" wrapText="1"/>
    </xf>
    <xf numFmtId="0" fontId="1" fillId="3" borderId="2" xfId="0" applyFont="1" applyFill="1" applyBorder="1" applyAlignment="1" applyProtection="1"/>
    <xf numFmtId="0" fontId="1" fillId="3" borderId="4" xfId="0" applyFont="1" applyFill="1" applyBorder="1" applyAlignment="1" applyProtection="1"/>
    <xf numFmtId="0" fontId="1" fillId="0" borderId="4" xfId="0" applyFont="1" applyBorder="1" applyAlignment="1" applyProtection="1"/>
    <xf numFmtId="0" fontId="4" fillId="3" borderId="2" xfId="0" applyFont="1" applyFill="1" applyBorder="1" applyAlignment="1" applyProtection="1">
      <alignment horizontal="justify" vertical="center" wrapText="1"/>
    </xf>
    <xf numFmtId="0" fontId="4" fillId="3" borderId="2" xfId="0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vertical="center"/>
    </xf>
    <xf numFmtId="4" fontId="4" fillId="3" borderId="2" xfId="0" applyNumberFormat="1" applyFont="1" applyFill="1" applyBorder="1" applyAlignment="1" applyProtection="1">
      <alignment horizontal="center" vertical="center"/>
    </xf>
    <xf numFmtId="9" fontId="4" fillId="3" borderId="2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right" vertical="center"/>
    </xf>
    <xf numFmtId="0" fontId="4" fillId="3" borderId="2" xfId="0" applyFont="1" applyFill="1" applyBorder="1" applyAlignment="1" applyProtection="1">
      <alignment vertical="center" wrapText="1"/>
    </xf>
    <xf numFmtId="0" fontId="1" fillId="3" borderId="0" xfId="0" applyFont="1" applyFill="1" applyAlignment="1" applyProtection="1"/>
    <xf numFmtId="164" fontId="4" fillId="2" borderId="2" xfId="0" applyNumberFormat="1" applyFont="1" applyFill="1" applyBorder="1" applyAlignment="1" applyProtection="1">
      <alignment vertical="center"/>
    </xf>
    <xf numFmtId="9" fontId="4" fillId="2" borderId="2" xfId="0" applyNumberFormat="1" applyFont="1" applyFill="1" applyBorder="1" applyAlignment="1" applyProtection="1">
      <alignment horizontal="center" vertical="center"/>
    </xf>
    <xf numFmtId="164" fontId="4" fillId="2" borderId="2" xfId="0" applyNumberFormat="1" applyFont="1" applyFill="1" applyBorder="1" applyAlignment="1" applyProtection="1">
      <alignment horizontal="right" vertical="center"/>
    </xf>
    <xf numFmtId="0" fontId="4" fillId="0" borderId="4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/>
    </xf>
    <xf numFmtId="4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vertical="center"/>
    </xf>
    <xf numFmtId="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right" vertical="center"/>
    </xf>
    <xf numFmtId="4" fontId="1" fillId="0" borderId="4" xfId="0" applyNumberFormat="1" applyFont="1" applyBorder="1" applyAlignment="1" applyProtection="1">
      <alignment horizontal="center" wrapText="1"/>
    </xf>
    <xf numFmtId="0" fontId="5" fillId="2" borderId="2" xfId="0" applyFont="1" applyFill="1" applyBorder="1" applyAlignment="1" applyProtection="1">
      <alignment horizontal="left" vertical="center"/>
    </xf>
    <xf numFmtId="0" fontId="4" fillId="3" borderId="5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vertical="center"/>
    </xf>
    <xf numFmtId="9" fontId="4" fillId="3" borderId="4" xfId="0" applyNumberFormat="1" applyFont="1" applyFill="1" applyBorder="1" applyAlignment="1" applyProtection="1">
      <alignment horizontal="center" vertical="center"/>
    </xf>
    <xf numFmtId="164" fontId="4" fillId="3" borderId="6" xfId="0" applyNumberFormat="1" applyFont="1" applyFill="1" applyBorder="1" applyAlignment="1" applyProtection="1">
      <alignment horizontal="right" vertical="center"/>
    </xf>
    <xf numFmtId="164" fontId="4" fillId="3" borderId="4" xfId="0" applyNumberFormat="1" applyFont="1" applyFill="1" applyBorder="1" applyAlignment="1" applyProtection="1">
      <alignment vertical="center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left" vertical="center"/>
    </xf>
    <xf numFmtId="164" fontId="4" fillId="3" borderId="4" xfId="0" applyNumberFormat="1" applyFont="1" applyFill="1" applyBorder="1" applyAlignment="1" applyProtection="1">
      <alignment horizontal="right" vertical="center"/>
    </xf>
    <xf numFmtId="4" fontId="1" fillId="3" borderId="4" xfId="0" applyNumberFormat="1" applyFont="1" applyFill="1" applyBorder="1" applyAlignment="1" applyProtection="1">
      <alignment horizontal="center" wrapText="1"/>
    </xf>
    <xf numFmtId="0" fontId="4" fillId="3" borderId="4" xfId="0" applyFont="1" applyFill="1" applyBorder="1" applyAlignment="1" applyProtection="1">
      <alignment vertical="center" wrapText="1"/>
    </xf>
    <xf numFmtId="0" fontId="4" fillId="3" borderId="4" xfId="0" applyFont="1" applyFill="1" applyBorder="1" applyAlignment="1" applyProtection="1">
      <alignment horizontal="center" vertical="center"/>
    </xf>
    <xf numFmtId="4" fontId="4" fillId="3" borderId="4" xfId="0" applyNumberFormat="1" applyFont="1" applyFill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  <xf numFmtId="4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/>
    <xf numFmtId="0" fontId="4" fillId="0" borderId="0" xfId="0" applyFont="1" applyAlignment="1" applyProtection="1">
      <alignment horizontal="left" vertical="center"/>
    </xf>
    <xf numFmtId="4" fontId="1" fillId="0" borderId="0" xfId="0" applyNumberFormat="1" applyFont="1" applyAlignment="1" applyProtection="1">
      <alignment horizontal="center"/>
    </xf>
    <xf numFmtId="4" fontId="6" fillId="0" borderId="0" xfId="0" applyNumberFormat="1" applyFont="1" applyAlignment="1" applyProtection="1">
      <alignment horizontal="center"/>
    </xf>
    <xf numFmtId="4" fontId="6" fillId="0" borderId="0" xfId="0" applyNumberFormat="1" applyFont="1" applyAlignment="1" applyProtection="1">
      <alignment horizontal="center" vertical="center" wrapText="1"/>
    </xf>
    <xf numFmtId="164" fontId="5" fillId="2" borderId="9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center" vertical="center"/>
    </xf>
    <xf numFmtId="164" fontId="5" fillId="2" borderId="10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ACCA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8B894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13680</xdr:colOff>
      <xdr:row>85</xdr:row>
      <xdr:rowOff>0</xdr:rowOff>
    </xdr:from>
    <xdr:to>
      <xdr:col>7</xdr:col>
      <xdr:colOff>10080</xdr:colOff>
      <xdr:row>86</xdr:row>
      <xdr:rowOff>9360</xdr:rowOff>
    </xdr:to>
    <xdr:cxnSp macro="">
      <xdr:nvCxnSpPr>
        <xdr:cNvPr id="2" name="Łącznik prosty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7264800" y="17031960"/>
          <a:ext cx="996120" cy="200160"/>
        </a:xfrm>
        <a:prstGeom prst="straightConnector1">
          <a:avLst/>
        </a:prstGeom>
        <a:ln w="9525">
          <a:noFill/>
        </a:ln>
      </xdr:spPr>
    </xdr:cxnSp>
    <xdr:clientData/>
  </xdr:twoCellAnchor>
  <xdr:twoCellAnchor>
    <xdr:from>
      <xdr:col>6</xdr:col>
      <xdr:colOff>0</xdr:colOff>
      <xdr:row>85</xdr:row>
      <xdr:rowOff>11880</xdr:rowOff>
    </xdr:from>
    <xdr:to>
      <xdr:col>7</xdr:col>
      <xdr:colOff>10080</xdr:colOff>
      <xdr:row>86</xdr:row>
      <xdr:rowOff>9360</xdr:rowOff>
    </xdr:to>
    <xdr:cxnSp macro="">
      <xdr:nvCxnSpPr>
        <xdr:cNvPr id="3" name="Łącznik prosty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251120" y="17043840"/>
          <a:ext cx="1009800" cy="188280"/>
        </a:xfrm>
        <a:prstGeom prst="straightConnector1">
          <a:avLst/>
        </a:prstGeom>
        <a:ln w="9525">
          <a:noFill/>
        </a:ln>
      </xdr:spPr>
    </xdr:cxnSp>
    <xdr:clientData/>
  </xdr:twoCellAnchor>
  <xdr:twoCellAnchor editAs="oneCell">
    <xdr:from>
      <xdr:col>8</xdr:col>
      <xdr:colOff>378720</xdr:colOff>
      <xdr:row>46</xdr:row>
      <xdr:rowOff>133200</xdr:rowOff>
    </xdr:from>
    <xdr:to>
      <xdr:col>8</xdr:col>
      <xdr:colOff>677520</xdr:colOff>
      <xdr:row>48</xdr:row>
      <xdr:rowOff>42840</xdr:rowOff>
    </xdr:to>
    <xdr:sp macro="" textlink="">
      <xdr:nvSpPr>
        <xdr:cNvPr id="4" name="Rysunek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442080" y="9566280"/>
          <a:ext cx="298800" cy="308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378720</xdr:colOff>
      <xdr:row>64</xdr:row>
      <xdr:rowOff>133200</xdr:rowOff>
    </xdr:from>
    <xdr:to>
      <xdr:col>8</xdr:col>
      <xdr:colOff>677520</xdr:colOff>
      <xdr:row>66</xdr:row>
      <xdr:rowOff>60480</xdr:rowOff>
    </xdr:to>
    <xdr:sp macro="" textlink="">
      <xdr:nvSpPr>
        <xdr:cNvPr id="5" name="Rysunek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442080" y="13125240"/>
          <a:ext cx="298800" cy="308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378720</xdr:colOff>
      <xdr:row>78</xdr:row>
      <xdr:rowOff>132840</xdr:rowOff>
    </xdr:from>
    <xdr:to>
      <xdr:col>8</xdr:col>
      <xdr:colOff>677520</xdr:colOff>
      <xdr:row>80</xdr:row>
      <xdr:rowOff>62640</xdr:rowOff>
    </xdr:to>
    <xdr:sp macro="" textlink="">
      <xdr:nvSpPr>
        <xdr:cNvPr id="6" name="Rysunek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442080" y="15838920"/>
          <a:ext cx="298800" cy="308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378720</xdr:colOff>
      <xdr:row>41</xdr:row>
      <xdr:rowOff>133200</xdr:rowOff>
    </xdr:from>
    <xdr:to>
      <xdr:col>8</xdr:col>
      <xdr:colOff>650880</xdr:colOff>
      <xdr:row>43</xdr:row>
      <xdr:rowOff>33840</xdr:rowOff>
    </xdr:to>
    <xdr:sp macro="" textlink="">
      <xdr:nvSpPr>
        <xdr:cNvPr id="7" name="Rysunek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9442080" y="8605440"/>
          <a:ext cx="272160" cy="281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378720</xdr:colOff>
      <xdr:row>60</xdr:row>
      <xdr:rowOff>145080</xdr:rowOff>
    </xdr:from>
    <xdr:to>
      <xdr:col>8</xdr:col>
      <xdr:colOff>650880</xdr:colOff>
      <xdr:row>62</xdr:row>
      <xdr:rowOff>27720</xdr:rowOff>
    </xdr:to>
    <xdr:sp macro="" textlink="">
      <xdr:nvSpPr>
        <xdr:cNvPr id="8" name="Rysunek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9442080" y="12357360"/>
          <a:ext cx="272160" cy="281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378720</xdr:colOff>
      <xdr:row>78</xdr:row>
      <xdr:rowOff>131760</xdr:rowOff>
    </xdr:from>
    <xdr:to>
      <xdr:col>8</xdr:col>
      <xdr:colOff>650880</xdr:colOff>
      <xdr:row>80</xdr:row>
      <xdr:rowOff>35280</xdr:rowOff>
    </xdr:to>
    <xdr:sp macro="" textlink="">
      <xdr:nvSpPr>
        <xdr:cNvPr id="9" name="Rysunek 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9442080" y="15837840"/>
          <a:ext cx="272160" cy="281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378720</xdr:colOff>
      <xdr:row>92</xdr:row>
      <xdr:rowOff>118800</xdr:rowOff>
    </xdr:from>
    <xdr:to>
      <xdr:col>8</xdr:col>
      <xdr:colOff>650880</xdr:colOff>
      <xdr:row>94</xdr:row>
      <xdr:rowOff>19080</xdr:rowOff>
    </xdr:to>
    <xdr:sp macro="" textlink="">
      <xdr:nvSpPr>
        <xdr:cNvPr id="10" name="Rysunek 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9442080" y="18484200"/>
          <a:ext cx="272160" cy="281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378720</xdr:colOff>
      <xdr:row>11268</xdr:row>
      <xdr:rowOff>90000</xdr:rowOff>
    </xdr:from>
    <xdr:to>
      <xdr:col>8</xdr:col>
      <xdr:colOff>677520</xdr:colOff>
      <xdr:row>11270</xdr:row>
      <xdr:rowOff>17280</xdr:rowOff>
    </xdr:to>
    <xdr:sp macro="" textlink="">
      <xdr:nvSpPr>
        <xdr:cNvPr id="11" name="Rysunek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9442080" y="2147483520"/>
          <a:ext cx="298800" cy="308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378720</xdr:colOff>
      <xdr:row>11268</xdr:row>
      <xdr:rowOff>90000</xdr:rowOff>
    </xdr:from>
    <xdr:to>
      <xdr:col>8</xdr:col>
      <xdr:colOff>677520</xdr:colOff>
      <xdr:row>11268</xdr:row>
      <xdr:rowOff>146880</xdr:rowOff>
    </xdr:to>
    <xdr:sp macro="" textlink="">
      <xdr:nvSpPr>
        <xdr:cNvPr id="12" name="Rysunek 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9442080" y="2147483520"/>
          <a:ext cx="298800" cy="56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378720</xdr:colOff>
      <xdr:row>11268</xdr:row>
      <xdr:rowOff>90000</xdr:rowOff>
    </xdr:from>
    <xdr:to>
      <xdr:col>8</xdr:col>
      <xdr:colOff>650880</xdr:colOff>
      <xdr:row>11269</xdr:row>
      <xdr:rowOff>181080</xdr:rowOff>
    </xdr:to>
    <xdr:sp macro="" textlink="">
      <xdr:nvSpPr>
        <xdr:cNvPr id="13" name="Rysunek 1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9442080" y="2147483520"/>
          <a:ext cx="272160" cy="281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378720</xdr:colOff>
      <xdr:row>11268</xdr:row>
      <xdr:rowOff>90000</xdr:rowOff>
    </xdr:from>
    <xdr:to>
      <xdr:col>8</xdr:col>
      <xdr:colOff>650880</xdr:colOff>
      <xdr:row>11269</xdr:row>
      <xdr:rowOff>181080</xdr:rowOff>
    </xdr:to>
    <xdr:sp macro="" textlink="">
      <xdr:nvSpPr>
        <xdr:cNvPr id="14" name="Rysunek 1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9442080" y="2147483520"/>
          <a:ext cx="272160" cy="281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0</xdr:colOff>
      <xdr:row>28</xdr:row>
      <xdr:rowOff>360</xdr:rowOff>
    </xdr:from>
    <xdr:to>
      <xdr:col>7</xdr:col>
      <xdr:colOff>5390</xdr:colOff>
      <xdr:row>28</xdr:row>
      <xdr:rowOff>161640</xdr:rowOff>
    </xdr:to>
    <xdr:sp macro="" textlink="">
      <xdr:nvSpPr>
        <xdr:cNvPr id="15" name="Linia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 flipH="1">
          <a:off x="7251120" y="5969880"/>
          <a:ext cx="989640" cy="16128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930</xdr:colOff>
      <xdr:row>27</xdr:row>
      <xdr:rowOff>181080</xdr:rowOff>
    </xdr:from>
    <xdr:to>
      <xdr:col>7</xdr:col>
      <xdr:colOff>5390</xdr:colOff>
      <xdr:row>28</xdr:row>
      <xdr:rowOff>190440</xdr:rowOff>
    </xdr:to>
    <xdr:sp macro="" textlink="">
      <xdr:nvSpPr>
        <xdr:cNvPr id="16" name="Linia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241040" y="5960160"/>
          <a:ext cx="999720" cy="19980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48547"/>
  <sheetViews>
    <sheetView tabSelected="1" zoomScaleNormal="100" workbookViewId="0">
      <selection activeCell="F2" sqref="F2"/>
    </sheetView>
  </sheetViews>
  <sheetFormatPr defaultColWidth="11.5703125" defaultRowHeight="15" x14ac:dyDescent="0.2"/>
  <cols>
    <col min="1" max="1" width="4.7109375" style="1" customWidth="1"/>
    <col min="2" max="2" width="45.85546875" style="1" customWidth="1"/>
    <col min="3" max="3" width="14.140625" style="1" customWidth="1"/>
    <col min="4" max="4" width="11.5703125" style="1"/>
    <col min="5" max="5" width="11.5703125" style="2"/>
    <col min="6" max="6" width="15" style="2" customWidth="1"/>
    <col min="7" max="7" width="14.140625" style="3" customWidth="1"/>
    <col min="8" max="8" width="11.5703125" style="2"/>
    <col min="9" max="9" width="16.7109375" style="2" customWidth="1"/>
    <col min="10" max="10" width="11.5703125" style="4"/>
    <col min="11" max="12" width="11.5703125" style="1"/>
  </cols>
  <sheetData>
    <row r="1" spans="1:12" x14ac:dyDescent="0.2">
      <c r="I1" s="67" t="s">
        <v>0</v>
      </c>
      <c r="J1" s="67"/>
    </row>
    <row r="2" spans="1:12" ht="15" customHeight="1" x14ac:dyDescent="0.2">
      <c r="I2" s="1"/>
      <c r="J2" s="1"/>
    </row>
    <row r="5" spans="1:12" ht="15.75" x14ac:dyDescent="0.2">
      <c r="A5" s="68" t="s">
        <v>1</v>
      </c>
      <c r="B5" s="68"/>
      <c r="C5" s="68"/>
      <c r="D5" s="68"/>
      <c r="E5" s="68"/>
      <c r="F5" s="68"/>
      <c r="G5" s="68"/>
      <c r="H5" s="68"/>
      <c r="I5" s="68"/>
      <c r="J5" s="68"/>
    </row>
    <row r="6" spans="1:12" ht="15" customHeight="1" x14ac:dyDescent="0.2">
      <c r="A6" s="69" t="s">
        <v>41</v>
      </c>
      <c r="B6" s="69"/>
      <c r="C6" s="69"/>
      <c r="D6" s="69"/>
      <c r="E6" s="69"/>
      <c r="F6" s="69"/>
      <c r="G6" s="69"/>
      <c r="H6" s="69"/>
      <c r="I6" s="69"/>
      <c r="J6" s="69"/>
    </row>
    <row r="7" spans="1:12" x14ac:dyDescent="0.2">
      <c r="A7" s="8"/>
      <c r="B7" s="8"/>
      <c r="C7" s="8"/>
      <c r="D7" s="8"/>
      <c r="E7" s="8"/>
      <c r="F7" s="8"/>
      <c r="G7" s="8"/>
      <c r="H7" s="8"/>
      <c r="I7" s="8"/>
      <c r="J7" s="8"/>
    </row>
    <row r="8" spans="1:12" ht="46.35" customHeight="1" x14ac:dyDescent="0.2">
      <c r="A8" s="9" t="s">
        <v>2</v>
      </c>
      <c r="B8" s="10" t="s">
        <v>3</v>
      </c>
      <c r="C8" s="10" t="s">
        <v>4</v>
      </c>
      <c r="D8" s="10" t="s">
        <v>5</v>
      </c>
      <c r="E8" s="11" t="s">
        <v>6</v>
      </c>
      <c r="F8" s="11" t="s">
        <v>7</v>
      </c>
      <c r="G8" s="12" t="s">
        <v>8</v>
      </c>
      <c r="H8" s="12"/>
      <c r="I8" s="11" t="s">
        <v>9</v>
      </c>
      <c r="J8" s="13" t="s">
        <v>10</v>
      </c>
    </row>
    <row r="9" spans="1:12" ht="15" customHeight="1" x14ac:dyDescent="0.2">
      <c r="A9" s="14">
        <v>1</v>
      </c>
      <c r="B9" s="15" t="s">
        <v>11</v>
      </c>
      <c r="C9" s="16" t="s">
        <v>12</v>
      </c>
      <c r="D9" s="16">
        <v>50</v>
      </c>
      <c r="E9" s="17">
        <v>0</v>
      </c>
      <c r="F9" s="18">
        <f t="shared" ref="F9:F28" si="0">D9*E9</f>
        <v>0</v>
      </c>
      <c r="G9" s="19">
        <v>0.23</v>
      </c>
      <c r="H9" s="20">
        <v>0</v>
      </c>
      <c r="I9" s="18">
        <f t="shared" ref="I9:I28" si="1">F9+H9</f>
        <v>0</v>
      </c>
      <c r="J9" s="21" t="s">
        <v>13</v>
      </c>
    </row>
    <row r="10" spans="1:12" ht="15" customHeight="1" x14ac:dyDescent="0.2">
      <c r="A10" s="14">
        <v>2</v>
      </c>
      <c r="B10" s="15" t="s">
        <v>14</v>
      </c>
      <c r="C10" s="16" t="s">
        <v>12</v>
      </c>
      <c r="D10" s="16">
        <v>500</v>
      </c>
      <c r="E10" s="17">
        <v>0</v>
      </c>
      <c r="F10" s="18">
        <f t="shared" si="0"/>
        <v>0</v>
      </c>
      <c r="G10" s="19">
        <v>0.23</v>
      </c>
      <c r="H10" s="20">
        <v>0</v>
      </c>
      <c r="I10" s="18">
        <f t="shared" si="1"/>
        <v>0</v>
      </c>
      <c r="J10" s="21" t="s">
        <v>13</v>
      </c>
    </row>
    <row r="11" spans="1:12" ht="15" customHeight="1" x14ac:dyDescent="0.2">
      <c r="A11" s="14">
        <v>3</v>
      </c>
      <c r="B11" s="15" t="s">
        <v>15</v>
      </c>
      <c r="C11" s="16" t="s">
        <v>12</v>
      </c>
      <c r="D11" s="16">
        <v>500</v>
      </c>
      <c r="E11" s="17">
        <v>0</v>
      </c>
      <c r="F11" s="18">
        <f t="shared" si="0"/>
        <v>0</v>
      </c>
      <c r="G11" s="19">
        <v>0.23</v>
      </c>
      <c r="H11" s="20">
        <v>0</v>
      </c>
      <c r="I11" s="18">
        <f t="shared" si="1"/>
        <v>0</v>
      </c>
      <c r="J11" s="21" t="s">
        <v>13</v>
      </c>
    </row>
    <row r="12" spans="1:12" ht="20.85" customHeight="1" x14ac:dyDescent="0.2">
      <c r="A12" s="14">
        <v>4</v>
      </c>
      <c r="B12" s="15" t="s">
        <v>16</v>
      </c>
      <c r="C12" s="16" t="s">
        <v>12</v>
      </c>
      <c r="D12" s="16">
        <v>50</v>
      </c>
      <c r="E12" s="17">
        <v>0</v>
      </c>
      <c r="F12" s="18">
        <f t="shared" si="0"/>
        <v>0</v>
      </c>
      <c r="G12" s="19">
        <v>0.23</v>
      </c>
      <c r="H12" s="20">
        <v>0</v>
      </c>
      <c r="I12" s="18">
        <f t="shared" si="1"/>
        <v>0</v>
      </c>
      <c r="J12" s="22" t="s">
        <v>17</v>
      </c>
    </row>
    <row r="13" spans="1:12" ht="21.6" customHeight="1" x14ac:dyDescent="0.2">
      <c r="A13" s="23">
        <v>5</v>
      </c>
      <c r="B13" s="15" t="s">
        <v>18</v>
      </c>
      <c r="C13" s="16" t="s">
        <v>19</v>
      </c>
      <c r="D13" s="16">
        <v>50</v>
      </c>
      <c r="E13" s="17">
        <v>0</v>
      </c>
      <c r="F13" s="18">
        <f t="shared" si="0"/>
        <v>0</v>
      </c>
      <c r="G13" s="19">
        <v>0.23</v>
      </c>
      <c r="H13" s="20">
        <v>0</v>
      </c>
      <c r="I13" s="18">
        <f t="shared" si="1"/>
        <v>0</v>
      </c>
      <c r="J13" s="21" t="s">
        <v>13</v>
      </c>
      <c r="K13" s="24"/>
      <c r="L13" s="25"/>
    </row>
    <row r="14" spans="1:12" ht="15" customHeight="1" x14ac:dyDescent="0.2">
      <c r="A14" s="23">
        <v>6</v>
      </c>
      <c r="B14" s="26" t="s">
        <v>20</v>
      </c>
      <c r="C14" s="27" t="s">
        <v>19</v>
      </c>
      <c r="D14" s="27">
        <v>50</v>
      </c>
      <c r="E14" s="17">
        <v>0</v>
      </c>
      <c r="F14" s="18">
        <f t="shared" si="0"/>
        <v>0</v>
      </c>
      <c r="G14" s="19">
        <v>0.23</v>
      </c>
      <c r="H14" s="20">
        <v>0</v>
      </c>
      <c r="I14" s="28">
        <f t="shared" si="1"/>
        <v>0</v>
      </c>
      <c r="J14" s="21" t="s">
        <v>13</v>
      </c>
      <c r="K14" s="24"/>
      <c r="L14" s="25"/>
    </row>
    <row r="15" spans="1:12" ht="16.350000000000001" customHeight="1" x14ac:dyDescent="0.2">
      <c r="A15" s="14">
        <v>7</v>
      </c>
      <c r="B15" s="15" t="s">
        <v>21</v>
      </c>
      <c r="C15" s="16" t="s">
        <v>19</v>
      </c>
      <c r="D15" s="16">
        <v>50</v>
      </c>
      <c r="E15" s="17">
        <v>0</v>
      </c>
      <c r="F15" s="18">
        <f t="shared" si="0"/>
        <v>0</v>
      </c>
      <c r="G15" s="19">
        <v>0.23</v>
      </c>
      <c r="H15" s="20">
        <v>0</v>
      </c>
      <c r="I15" s="18">
        <f t="shared" si="1"/>
        <v>0</v>
      </c>
      <c r="J15" s="21" t="s">
        <v>13</v>
      </c>
      <c r="K15" s="25"/>
      <c r="L15" s="25"/>
    </row>
    <row r="16" spans="1:12" ht="15" customHeight="1" x14ac:dyDescent="0.2">
      <c r="A16" s="14">
        <v>8</v>
      </c>
      <c r="B16" s="26" t="s">
        <v>22</v>
      </c>
      <c r="C16" s="27" t="s">
        <v>23</v>
      </c>
      <c r="D16" s="27">
        <v>5</v>
      </c>
      <c r="E16" s="29">
        <v>0</v>
      </c>
      <c r="F16" s="28">
        <f t="shared" si="0"/>
        <v>0</v>
      </c>
      <c r="G16" s="30">
        <v>0.23</v>
      </c>
      <c r="H16" s="31">
        <v>0</v>
      </c>
      <c r="I16" s="28">
        <f t="shared" si="1"/>
        <v>0</v>
      </c>
      <c r="J16" s="21" t="s">
        <v>13</v>
      </c>
      <c r="K16" s="25"/>
      <c r="L16" s="25"/>
    </row>
    <row r="17" spans="1:12" ht="15.6" customHeight="1" x14ac:dyDescent="0.2">
      <c r="A17" s="14">
        <v>9</v>
      </c>
      <c r="B17" s="26" t="s">
        <v>24</v>
      </c>
      <c r="C17" s="27" t="s">
        <v>23</v>
      </c>
      <c r="D17" s="27">
        <v>5</v>
      </c>
      <c r="E17" s="29">
        <v>0</v>
      </c>
      <c r="F17" s="28">
        <f t="shared" si="0"/>
        <v>0</v>
      </c>
      <c r="G17" s="30">
        <v>0.23</v>
      </c>
      <c r="H17" s="31">
        <v>0</v>
      </c>
      <c r="I17" s="28">
        <f t="shared" si="1"/>
        <v>0</v>
      </c>
      <c r="J17" s="21" t="s">
        <v>13</v>
      </c>
      <c r="K17" s="25"/>
      <c r="L17" s="25"/>
    </row>
    <row r="18" spans="1:12" ht="15" customHeight="1" x14ac:dyDescent="0.2">
      <c r="A18" s="14">
        <v>10</v>
      </c>
      <c r="B18" s="32" t="s">
        <v>25</v>
      </c>
      <c r="C18" s="27" t="s">
        <v>23</v>
      </c>
      <c r="D18" s="27">
        <v>100</v>
      </c>
      <c r="E18" s="29">
        <v>0</v>
      </c>
      <c r="F18" s="28">
        <f t="shared" si="0"/>
        <v>0</v>
      </c>
      <c r="G18" s="30">
        <v>0.23</v>
      </c>
      <c r="H18" s="31">
        <v>0</v>
      </c>
      <c r="I18" s="28">
        <f t="shared" si="1"/>
        <v>0</v>
      </c>
      <c r="J18" s="21" t="s">
        <v>13</v>
      </c>
      <c r="K18" s="25"/>
      <c r="L18" s="25"/>
    </row>
    <row r="19" spans="1:12" ht="15" customHeight="1" x14ac:dyDescent="0.2">
      <c r="A19" s="14">
        <v>11</v>
      </c>
      <c r="B19" s="32" t="s">
        <v>26</v>
      </c>
      <c r="C19" s="27" t="s">
        <v>23</v>
      </c>
      <c r="D19" s="27">
        <v>5</v>
      </c>
      <c r="E19" s="29">
        <v>0</v>
      </c>
      <c r="F19" s="28">
        <f t="shared" si="0"/>
        <v>0</v>
      </c>
      <c r="G19" s="30">
        <v>0.23</v>
      </c>
      <c r="H19" s="31">
        <v>0</v>
      </c>
      <c r="I19" s="28">
        <f t="shared" si="1"/>
        <v>0</v>
      </c>
      <c r="J19" s="21" t="s">
        <v>13</v>
      </c>
      <c r="K19" s="25"/>
      <c r="L19" s="25"/>
    </row>
    <row r="20" spans="1:12" ht="15" customHeight="1" x14ac:dyDescent="0.2">
      <c r="A20" s="14">
        <v>12</v>
      </c>
      <c r="B20" s="32" t="s">
        <v>27</v>
      </c>
      <c r="C20" s="27" t="s">
        <v>23</v>
      </c>
      <c r="D20" s="27">
        <v>100</v>
      </c>
      <c r="E20" s="29">
        <v>0</v>
      </c>
      <c r="F20" s="28">
        <f t="shared" si="0"/>
        <v>0</v>
      </c>
      <c r="G20" s="30">
        <v>0.23</v>
      </c>
      <c r="H20" s="31">
        <v>0</v>
      </c>
      <c r="I20" s="28">
        <f t="shared" si="1"/>
        <v>0</v>
      </c>
      <c r="J20" s="21" t="s">
        <v>13</v>
      </c>
      <c r="K20" s="25"/>
      <c r="L20" s="25"/>
    </row>
    <row r="21" spans="1:12" ht="15" customHeight="1" x14ac:dyDescent="0.2">
      <c r="A21" s="14">
        <v>13</v>
      </c>
      <c r="B21" s="32" t="s">
        <v>28</v>
      </c>
      <c r="C21" s="27" t="s">
        <v>23</v>
      </c>
      <c r="D21" s="27">
        <v>100</v>
      </c>
      <c r="E21" s="29">
        <v>0</v>
      </c>
      <c r="F21" s="28">
        <f t="shared" si="0"/>
        <v>0</v>
      </c>
      <c r="G21" s="30">
        <v>0.23</v>
      </c>
      <c r="H21" s="31">
        <v>0</v>
      </c>
      <c r="I21" s="28">
        <f t="shared" si="1"/>
        <v>0</v>
      </c>
      <c r="J21" s="21" t="s">
        <v>13</v>
      </c>
    </row>
    <row r="22" spans="1:12" ht="15" customHeight="1" x14ac:dyDescent="0.2">
      <c r="A22" s="14">
        <v>14</v>
      </c>
      <c r="B22" s="32" t="s">
        <v>29</v>
      </c>
      <c r="C22" s="27" t="s">
        <v>23</v>
      </c>
      <c r="D22" s="27">
        <v>100</v>
      </c>
      <c r="E22" s="29">
        <v>0</v>
      </c>
      <c r="F22" s="28">
        <f t="shared" si="0"/>
        <v>0</v>
      </c>
      <c r="G22" s="30">
        <v>0.23</v>
      </c>
      <c r="H22" s="31">
        <v>0</v>
      </c>
      <c r="I22" s="28">
        <f t="shared" si="1"/>
        <v>0</v>
      </c>
      <c r="J22" s="21" t="s">
        <v>13</v>
      </c>
    </row>
    <row r="23" spans="1:12" ht="15" customHeight="1" x14ac:dyDescent="0.2">
      <c r="A23" s="14">
        <v>15</v>
      </c>
      <c r="B23" s="32" t="s">
        <v>30</v>
      </c>
      <c r="C23" s="27" t="s">
        <v>23</v>
      </c>
      <c r="D23" s="27">
        <v>30</v>
      </c>
      <c r="E23" s="29">
        <v>0</v>
      </c>
      <c r="F23" s="28">
        <f t="shared" si="0"/>
        <v>0</v>
      </c>
      <c r="G23" s="30">
        <v>0.23</v>
      </c>
      <c r="H23" s="31">
        <v>0</v>
      </c>
      <c r="I23" s="28">
        <f t="shared" si="1"/>
        <v>0</v>
      </c>
      <c r="J23" s="21" t="s">
        <v>13</v>
      </c>
    </row>
    <row r="24" spans="1:12" ht="17.100000000000001" customHeight="1" x14ac:dyDescent="0.2">
      <c r="A24" s="14">
        <v>16</v>
      </c>
      <c r="B24" s="32" t="s">
        <v>31</v>
      </c>
      <c r="C24" s="27" t="s">
        <v>23</v>
      </c>
      <c r="D24" s="27">
        <v>5</v>
      </c>
      <c r="E24" s="29">
        <v>0</v>
      </c>
      <c r="F24" s="28">
        <f t="shared" si="0"/>
        <v>0</v>
      </c>
      <c r="G24" s="30">
        <v>0.23</v>
      </c>
      <c r="H24" s="31">
        <v>0</v>
      </c>
      <c r="I24" s="28">
        <f t="shared" si="1"/>
        <v>0</v>
      </c>
      <c r="J24" s="21" t="s">
        <v>13</v>
      </c>
    </row>
    <row r="25" spans="1:12" ht="17.100000000000001" customHeight="1" x14ac:dyDescent="0.2">
      <c r="A25" s="23">
        <v>17</v>
      </c>
      <c r="B25" s="32" t="s">
        <v>32</v>
      </c>
      <c r="C25" s="27" t="s">
        <v>23</v>
      </c>
      <c r="D25" s="27">
        <v>150</v>
      </c>
      <c r="E25" s="29">
        <v>0</v>
      </c>
      <c r="F25" s="28">
        <f t="shared" si="0"/>
        <v>0</v>
      </c>
      <c r="G25" s="30">
        <v>0.23</v>
      </c>
      <c r="H25" s="31">
        <v>0</v>
      </c>
      <c r="I25" s="28">
        <f t="shared" si="1"/>
        <v>0</v>
      </c>
      <c r="J25" s="21" t="s">
        <v>13</v>
      </c>
      <c r="K25" s="33"/>
      <c r="L25" s="33"/>
    </row>
    <row r="26" spans="1:12" ht="15" customHeight="1" x14ac:dyDescent="0.2">
      <c r="A26" s="14">
        <v>18</v>
      </c>
      <c r="B26" s="32" t="s">
        <v>33</v>
      </c>
      <c r="C26" s="27" t="s">
        <v>23</v>
      </c>
      <c r="D26" s="27">
        <v>150</v>
      </c>
      <c r="E26" s="29">
        <v>0</v>
      </c>
      <c r="F26" s="28">
        <f t="shared" si="0"/>
        <v>0</v>
      </c>
      <c r="G26" s="30">
        <v>0.23</v>
      </c>
      <c r="H26" s="31">
        <v>0</v>
      </c>
      <c r="I26" s="28">
        <f t="shared" si="1"/>
        <v>0</v>
      </c>
      <c r="J26" s="21" t="s">
        <v>13</v>
      </c>
    </row>
    <row r="27" spans="1:12" ht="15" customHeight="1" x14ac:dyDescent="0.2">
      <c r="A27" s="14">
        <v>19</v>
      </c>
      <c r="B27" s="32" t="s">
        <v>34</v>
      </c>
      <c r="C27" s="27" t="s">
        <v>23</v>
      </c>
      <c r="D27" s="27">
        <v>250</v>
      </c>
      <c r="E27" s="29">
        <v>0</v>
      </c>
      <c r="F27" s="28">
        <f t="shared" si="0"/>
        <v>0</v>
      </c>
      <c r="G27" s="30">
        <v>0.23</v>
      </c>
      <c r="H27" s="31">
        <v>0</v>
      </c>
      <c r="I27" s="28">
        <f t="shared" si="1"/>
        <v>0</v>
      </c>
      <c r="J27" s="21" t="s">
        <v>13</v>
      </c>
    </row>
    <row r="28" spans="1:12" ht="15" customHeight="1" x14ac:dyDescent="0.2">
      <c r="A28" s="14">
        <v>20</v>
      </c>
      <c r="B28" s="32" t="s">
        <v>35</v>
      </c>
      <c r="C28" s="27" t="s">
        <v>23</v>
      </c>
      <c r="D28" s="27">
        <v>50</v>
      </c>
      <c r="E28" s="29">
        <v>0</v>
      </c>
      <c r="F28" s="28">
        <f t="shared" si="0"/>
        <v>0</v>
      </c>
      <c r="G28" s="30">
        <v>0.23</v>
      </c>
      <c r="H28" s="31">
        <v>0</v>
      </c>
      <c r="I28" s="28">
        <f t="shared" si="1"/>
        <v>0</v>
      </c>
      <c r="J28" s="21" t="s">
        <v>13</v>
      </c>
    </row>
    <row r="29" spans="1:12" ht="15" customHeight="1" x14ac:dyDescent="0.2">
      <c r="A29" s="70" t="s">
        <v>36</v>
      </c>
      <c r="B29" s="70"/>
      <c r="C29" s="70"/>
      <c r="D29" s="70"/>
      <c r="E29" s="70"/>
      <c r="F29" s="34">
        <f>+SUM(F9:F28)</f>
        <v>0</v>
      </c>
      <c r="G29" s="35"/>
      <c r="H29" s="36">
        <f>SUM(H9:H28)</f>
        <v>0</v>
      </c>
      <c r="I29" s="34">
        <f>SUM(I9:I28)</f>
        <v>0</v>
      </c>
      <c r="J29" s="22"/>
    </row>
    <row r="30" spans="1:12" ht="15" customHeight="1" x14ac:dyDescent="0.2">
      <c r="A30" s="25"/>
      <c r="B30" s="37"/>
      <c r="C30" s="38"/>
      <c r="D30" s="38"/>
      <c r="E30" s="39"/>
      <c r="F30" s="40"/>
      <c r="G30" s="41"/>
      <c r="H30" s="42"/>
      <c r="I30" s="40"/>
      <c r="J30" s="43"/>
    </row>
    <row r="31" spans="1:12" ht="15" customHeight="1" x14ac:dyDescent="0.2">
      <c r="A31" s="25"/>
      <c r="B31" s="37"/>
      <c r="C31" s="38"/>
      <c r="D31" s="38"/>
      <c r="E31" s="39"/>
      <c r="F31" s="40"/>
      <c r="G31" s="41"/>
      <c r="H31" s="42"/>
      <c r="I31" s="40"/>
      <c r="J31" s="43"/>
    </row>
    <row r="32" spans="1:12" ht="15" customHeight="1" x14ac:dyDescent="0.2">
      <c r="A32" s="25"/>
      <c r="B32" s="44" t="s">
        <v>37</v>
      </c>
      <c r="C32" s="64">
        <f>F29</f>
        <v>0</v>
      </c>
      <c r="D32" s="65"/>
      <c r="E32" s="65"/>
      <c r="F32" s="66"/>
      <c r="G32" s="41"/>
      <c r="H32" s="42"/>
      <c r="I32" s="40"/>
      <c r="J32" s="43"/>
    </row>
    <row r="33" spans="1:11" ht="15" customHeight="1" x14ac:dyDescent="0.2">
      <c r="A33" s="25"/>
      <c r="B33" s="45" t="s">
        <v>38</v>
      </c>
      <c r="C33" s="45"/>
      <c r="D33" s="45"/>
      <c r="E33" s="45"/>
      <c r="F33" s="45"/>
      <c r="G33" s="41"/>
      <c r="H33" s="42"/>
      <c r="I33" s="40"/>
      <c r="J33" s="43"/>
    </row>
    <row r="34" spans="1:11" ht="15" customHeight="1" x14ac:dyDescent="0.2">
      <c r="A34" s="25"/>
      <c r="B34" s="46" t="s">
        <v>39</v>
      </c>
      <c r="C34" s="64">
        <f>H29</f>
        <v>0</v>
      </c>
      <c r="D34" s="65"/>
      <c r="E34" s="65"/>
      <c r="F34" s="66"/>
      <c r="G34" s="41"/>
      <c r="H34" s="42"/>
      <c r="I34" s="40"/>
      <c r="J34" s="43"/>
    </row>
    <row r="35" spans="1:11" ht="15" customHeight="1" x14ac:dyDescent="0.2">
      <c r="A35" s="25"/>
      <c r="B35" s="45" t="s">
        <v>38</v>
      </c>
      <c r="C35" s="45"/>
      <c r="D35" s="45"/>
      <c r="E35" s="45"/>
      <c r="F35" s="45"/>
      <c r="G35" s="47"/>
      <c r="H35" s="48"/>
      <c r="I35" s="49"/>
      <c r="J35" s="43"/>
    </row>
    <row r="36" spans="1:11" ht="17.850000000000001" customHeight="1" x14ac:dyDescent="0.2">
      <c r="A36" s="25"/>
      <c r="B36" s="44" t="s">
        <v>40</v>
      </c>
      <c r="C36" s="64">
        <f>I29</f>
        <v>0</v>
      </c>
      <c r="D36" s="65"/>
      <c r="E36" s="65"/>
      <c r="F36" s="66"/>
      <c r="G36" s="41"/>
      <c r="H36" s="42"/>
      <c r="I36" s="40"/>
      <c r="J36" s="50"/>
    </row>
    <row r="37" spans="1:11" ht="14.1" customHeight="1" x14ac:dyDescent="0.2">
      <c r="A37" s="25"/>
      <c r="B37" s="51" t="s">
        <v>38</v>
      </c>
      <c r="C37" s="51"/>
      <c r="D37" s="51"/>
      <c r="E37" s="51"/>
      <c r="F37" s="51"/>
      <c r="G37" s="47"/>
      <c r="H37" s="52"/>
      <c r="I37" s="49"/>
      <c r="J37" s="50"/>
    </row>
    <row r="38" spans="1:11" ht="15" customHeight="1" x14ac:dyDescent="0.2">
      <c r="A38" s="25"/>
      <c r="B38" s="37"/>
      <c r="C38" s="38"/>
      <c r="D38" s="38"/>
      <c r="E38" s="39"/>
      <c r="F38" s="40"/>
      <c r="G38" s="41"/>
      <c r="H38" s="42"/>
      <c r="I38" s="40"/>
      <c r="J38" s="43"/>
    </row>
    <row r="39" spans="1:11" ht="15" customHeight="1" x14ac:dyDescent="0.2">
      <c r="A39" s="25"/>
      <c r="B39" s="37"/>
      <c r="C39" s="38"/>
      <c r="D39" s="38"/>
      <c r="E39" s="39"/>
      <c r="F39" s="40"/>
      <c r="G39" s="41"/>
      <c r="H39" s="42"/>
      <c r="I39" s="40"/>
      <c r="J39" s="43"/>
    </row>
    <row r="40" spans="1:11" ht="15" customHeight="1" x14ac:dyDescent="0.2">
      <c r="A40" s="24"/>
      <c r="B40" s="37"/>
      <c r="C40" s="38"/>
      <c r="D40" s="38"/>
      <c r="E40" s="39"/>
      <c r="F40" s="40"/>
      <c r="G40" s="41"/>
      <c r="H40" s="42"/>
      <c r="I40" s="40"/>
      <c r="J40" s="53"/>
      <c r="K40" s="33"/>
    </row>
    <row r="41" spans="1:11" ht="15" customHeight="1" x14ac:dyDescent="0.2">
      <c r="A41" s="24"/>
      <c r="B41" s="54"/>
      <c r="C41" s="55"/>
      <c r="D41" s="55"/>
      <c r="E41" s="56"/>
      <c r="F41" s="49"/>
      <c r="G41" s="47"/>
      <c r="H41" s="52"/>
      <c r="I41" s="49"/>
      <c r="J41" s="53"/>
      <c r="K41" s="33"/>
    </row>
    <row r="42" spans="1:11" ht="15" customHeight="1" x14ac:dyDescent="0.2">
      <c r="A42" s="24"/>
      <c r="B42" s="37"/>
      <c r="C42" s="38"/>
      <c r="D42" s="38"/>
      <c r="E42" s="39"/>
      <c r="F42" s="40"/>
      <c r="G42" s="41"/>
      <c r="H42" s="42"/>
      <c r="I42" s="40"/>
      <c r="J42" s="53"/>
      <c r="K42" s="33"/>
    </row>
    <row r="43" spans="1:11" ht="15" customHeight="1" x14ac:dyDescent="0.2">
      <c r="A43" s="24"/>
      <c r="B43" s="54"/>
      <c r="C43" s="55"/>
      <c r="D43" s="55"/>
      <c r="E43" s="56"/>
      <c r="F43" s="49"/>
      <c r="G43" s="47"/>
      <c r="H43" s="52"/>
      <c r="I43" s="49"/>
      <c r="J43" s="53"/>
      <c r="K43" s="33"/>
    </row>
    <row r="44" spans="1:11" ht="15.6" customHeight="1" x14ac:dyDescent="0.2">
      <c r="A44" s="24"/>
      <c r="B44" s="37"/>
      <c r="C44" s="38"/>
      <c r="D44" s="38"/>
      <c r="E44" s="39"/>
      <c r="F44" s="40"/>
      <c r="G44" s="41"/>
      <c r="H44" s="42"/>
      <c r="I44" s="40"/>
      <c r="J44" s="57"/>
      <c r="K44" s="33"/>
    </row>
    <row r="45" spans="1:11" ht="15" customHeight="1" x14ac:dyDescent="0.2">
      <c r="A45" s="25"/>
      <c r="B45" s="37"/>
      <c r="C45" s="38"/>
      <c r="D45" s="38"/>
      <c r="E45" s="39"/>
      <c r="F45" s="40"/>
      <c r="G45" s="41"/>
      <c r="H45" s="42"/>
      <c r="I45" s="40"/>
      <c r="J45" s="43"/>
    </row>
    <row r="46" spans="1:11" ht="15" customHeight="1" x14ac:dyDescent="0.2">
      <c r="A46" s="25"/>
      <c r="B46" s="54"/>
      <c r="C46" s="55"/>
      <c r="D46" s="55"/>
      <c r="E46" s="56"/>
      <c r="F46" s="49"/>
      <c r="G46" s="47"/>
      <c r="H46" s="52"/>
      <c r="I46" s="49"/>
      <c r="J46" s="43"/>
    </row>
    <row r="47" spans="1:11" ht="15" customHeight="1" x14ac:dyDescent="0.2">
      <c r="A47" s="25"/>
      <c r="B47" s="54"/>
      <c r="C47" s="55"/>
      <c r="D47" s="55"/>
      <c r="E47" s="56"/>
      <c r="F47" s="49"/>
      <c r="G47" s="47"/>
      <c r="H47" s="52"/>
      <c r="I47" s="49"/>
      <c r="J47" s="43"/>
    </row>
    <row r="48" spans="1:11" ht="16.350000000000001" customHeight="1" x14ac:dyDescent="0.2">
      <c r="A48" s="25"/>
      <c r="B48" s="37"/>
      <c r="C48" s="38"/>
      <c r="D48" s="38"/>
      <c r="E48" s="39"/>
      <c r="F48" s="40"/>
      <c r="G48" s="41"/>
      <c r="H48" s="42"/>
      <c r="I48" s="40"/>
      <c r="J48" s="43"/>
    </row>
    <row r="49" spans="1:10" ht="15.6" customHeight="1" x14ac:dyDescent="0.2">
      <c r="A49" s="25"/>
      <c r="B49" s="37"/>
      <c r="C49" s="38"/>
      <c r="D49" s="38"/>
      <c r="E49" s="39"/>
      <c r="F49" s="40"/>
      <c r="G49" s="41"/>
      <c r="H49" s="42"/>
      <c r="I49" s="40"/>
      <c r="J49" s="43"/>
    </row>
    <row r="50" spans="1:10" ht="14.85" customHeight="1" x14ac:dyDescent="0.2">
      <c r="A50" s="25"/>
      <c r="B50" s="37"/>
      <c r="C50" s="38"/>
      <c r="D50" s="38"/>
      <c r="E50" s="39"/>
      <c r="F50" s="40"/>
      <c r="G50" s="41"/>
      <c r="H50" s="42"/>
      <c r="I50" s="40"/>
      <c r="J50" s="43"/>
    </row>
    <row r="51" spans="1:10" ht="14.85" customHeight="1" x14ac:dyDescent="0.2">
      <c r="A51" s="25"/>
      <c r="B51" s="37"/>
      <c r="C51" s="38"/>
      <c r="D51" s="38"/>
      <c r="E51" s="39"/>
      <c r="F51" s="40"/>
      <c r="G51" s="41"/>
      <c r="H51" s="42"/>
      <c r="I51" s="40"/>
      <c r="J51" s="43"/>
    </row>
    <row r="52" spans="1:10" ht="16.350000000000001" customHeight="1" x14ac:dyDescent="0.2">
      <c r="A52" s="25"/>
      <c r="B52" s="37"/>
      <c r="C52" s="38"/>
      <c r="D52" s="38"/>
      <c r="E52" s="39"/>
      <c r="F52" s="40"/>
      <c r="G52" s="41"/>
      <c r="H52" s="42"/>
      <c r="I52" s="40"/>
      <c r="J52" s="43"/>
    </row>
    <row r="53" spans="1:10" ht="15.6" customHeight="1" x14ac:dyDescent="0.2">
      <c r="A53" s="25"/>
      <c r="B53" s="54"/>
      <c r="C53" s="55"/>
      <c r="D53" s="55"/>
      <c r="E53" s="56"/>
      <c r="F53" s="49"/>
      <c r="G53" s="47"/>
      <c r="H53" s="52"/>
      <c r="I53" s="49"/>
      <c r="J53" s="43"/>
    </row>
    <row r="54" spans="1:10" ht="15" customHeight="1" x14ac:dyDescent="0.2">
      <c r="A54" s="25"/>
      <c r="B54" s="54"/>
      <c r="C54" s="55"/>
      <c r="D54" s="55"/>
      <c r="E54" s="56"/>
      <c r="F54" s="49"/>
      <c r="G54" s="47"/>
      <c r="H54" s="52"/>
      <c r="I54" s="49"/>
      <c r="J54" s="43"/>
    </row>
    <row r="55" spans="1:10" ht="15" customHeight="1" x14ac:dyDescent="0.2">
      <c r="A55" s="25"/>
      <c r="B55" s="54"/>
      <c r="C55" s="55"/>
      <c r="D55" s="55"/>
      <c r="E55" s="56"/>
      <c r="F55" s="49"/>
      <c r="G55" s="47"/>
      <c r="H55" s="52"/>
      <c r="I55" s="49"/>
      <c r="J55" s="43"/>
    </row>
    <row r="56" spans="1:10" ht="15" customHeight="1" x14ac:dyDescent="0.2">
      <c r="A56" s="25"/>
      <c r="B56" s="54"/>
      <c r="C56" s="55"/>
      <c r="D56" s="55"/>
      <c r="E56" s="56"/>
      <c r="F56" s="49"/>
      <c r="G56" s="47"/>
      <c r="H56" s="52"/>
      <c r="I56" s="49"/>
      <c r="J56" s="43"/>
    </row>
    <row r="57" spans="1:10" ht="15" customHeight="1" x14ac:dyDescent="0.2">
      <c r="A57" s="25"/>
      <c r="B57" s="54"/>
      <c r="C57" s="55"/>
      <c r="D57" s="55"/>
      <c r="E57" s="56"/>
      <c r="F57" s="49"/>
      <c r="G57" s="47"/>
      <c r="H57" s="52"/>
      <c r="I57" s="49"/>
      <c r="J57" s="43"/>
    </row>
    <row r="58" spans="1:10" ht="17.100000000000001" customHeight="1" x14ac:dyDescent="0.2">
      <c r="A58" s="25"/>
      <c r="B58" s="54"/>
      <c r="C58" s="55"/>
      <c r="D58" s="55"/>
      <c r="E58" s="56"/>
      <c r="F58" s="49"/>
      <c r="G58" s="47"/>
      <c r="H58" s="52"/>
      <c r="I58" s="49"/>
      <c r="J58" s="50"/>
    </row>
    <row r="59" spans="1:10" ht="16.350000000000001" customHeight="1" x14ac:dyDescent="0.2">
      <c r="A59" s="25"/>
      <c r="B59" s="54"/>
      <c r="C59" s="55"/>
      <c r="D59" s="55"/>
      <c r="E59" s="56"/>
      <c r="F59" s="49"/>
      <c r="G59" s="47"/>
      <c r="H59" s="52"/>
      <c r="I59" s="49"/>
      <c r="J59" s="50"/>
    </row>
    <row r="60" spans="1:10" ht="16.350000000000001" customHeight="1" x14ac:dyDescent="0.2">
      <c r="A60" s="25"/>
      <c r="B60" s="54"/>
      <c r="C60" s="55"/>
      <c r="D60" s="55"/>
      <c r="E60" s="56"/>
      <c r="F60" s="49"/>
      <c r="G60" s="47"/>
      <c r="H60" s="52"/>
      <c r="I60" s="49"/>
      <c r="J60" s="50"/>
    </row>
    <row r="61" spans="1:10" ht="16.350000000000001" customHeight="1" x14ac:dyDescent="0.2">
      <c r="A61" s="25"/>
      <c r="B61" s="54"/>
      <c r="C61" s="55"/>
      <c r="D61" s="55"/>
      <c r="E61" s="56"/>
      <c r="F61" s="49"/>
      <c r="G61" s="47"/>
      <c r="H61" s="52"/>
      <c r="I61" s="49"/>
      <c r="J61" s="50"/>
    </row>
    <row r="62" spans="1:10" ht="15" customHeight="1" x14ac:dyDescent="0.2">
      <c r="A62" s="25"/>
      <c r="B62" s="54"/>
      <c r="C62" s="55"/>
      <c r="D62" s="55"/>
      <c r="E62" s="56"/>
      <c r="F62" s="49"/>
      <c r="G62" s="47"/>
      <c r="H62" s="52"/>
      <c r="I62" s="49"/>
      <c r="J62" s="43"/>
    </row>
    <row r="63" spans="1:10" ht="15" customHeight="1" x14ac:dyDescent="0.2">
      <c r="A63" s="25"/>
      <c r="B63" s="54"/>
      <c r="C63" s="55"/>
      <c r="D63" s="55"/>
      <c r="E63" s="56"/>
      <c r="F63" s="49"/>
      <c r="G63" s="47"/>
      <c r="H63" s="52"/>
      <c r="I63" s="49"/>
      <c r="J63" s="43"/>
    </row>
    <row r="64" spans="1:10" ht="15" customHeight="1" x14ac:dyDescent="0.2">
      <c r="A64" s="25"/>
      <c r="B64" s="54"/>
      <c r="C64" s="55"/>
      <c r="D64" s="55"/>
      <c r="E64" s="56"/>
      <c r="F64" s="49"/>
      <c r="G64" s="47"/>
      <c r="H64" s="52"/>
      <c r="I64" s="49"/>
      <c r="J64" s="43"/>
    </row>
    <row r="65" spans="1:11" ht="15" customHeight="1" x14ac:dyDescent="0.2">
      <c r="A65" s="25"/>
      <c r="B65" s="37"/>
      <c r="C65" s="38"/>
      <c r="D65" s="38"/>
      <c r="E65" s="39"/>
      <c r="F65" s="40"/>
      <c r="G65" s="41"/>
      <c r="H65" s="42"/>
      <c r="I65" s="40"/>
      <c r="J65" s="43"/>
    </row>
    <row r="66" spans="1:11" ht="15" customHeight="1" x14ac:dyDescent="0.2">
      <c r="A66" s="25"/>
      <c r="B66" s="37"/>
      <c r="C66" s="38"/>
      <c r="D66" s="38"/>
      <c r="E66" s="39"/>
      <c r="F66" s="40"/>
      <c r="G66" s="41"/>
      <c r="H66" s="42"/>
      <c r="I66" s="40"/>
      <c r="J66" s="43"/>
    </row>
    <row r="67" spans="1:11" ht="15" customHeight="1" x14ac:dyDescent="0.2">
      <c r="A67" s="25"/>
      <c r="B67" s="37"/>
      <c r="C67" s="38"/>
      <c r="D67" s="38"/>
      <c r="E67" s="39"/>
      <c r="F67" s="40"/>
      <c r="G67" s="41"/>
      <c r="H67" s="42"/>
      <c r="I67" s="40"/>
      <c r="J67" s="43"/>
    </row>
    <row r="68" spans="1:11" ht="13.35" customHeight="1" x14ac:dyDescent="0.2">
      <c r="A68" s="25"/>
      <c r="B68" s="37"/>
      <c r="C68" s="38"/>
      <c r="D68" s="38"/>
      <c r="E68" s="39"/>
      <c r="F68" s="40"/>
      <c r="G68" s="41"/>
      <c r="H68" s="42"/>
      <c r="I68" s="40"/>
      <c r="J68" s="50"/>
    </row>
    <row r="69" spans="1:11" ht="15" customHeight="1" x14ac:dyDescent="0.2">
      <c r="A69" s="25"/>
      <c r="B69" s="54"/>
      <c r="C69" s="55"/>
      <c r="D69" s="55"/>
      <c r="E69" s="56"/>
      <c r="F69" s="49"/>
      <c r="G69" s="47"/>
      <c r="H69" s="52"/>
      <c r="I69" s="49"/>
      <c r="J69" s="43"/>
    </row>
    <row r="70" spans="1:11" ht="15" customHeight="1" x14ac:dyDescent="0.2">
      <c r="A70" s="25"/>
      <c r="B70" s="54"/>
      <c r="C70" s="55"/>
      <c r="D70" s="55"/>
      <c r="E70" s="56"/>
      <c r="F70" s="49"/>
      <c r="G70" s="47"/>
      <c r="H70" s="52"/>
      <c r="I70" s="49"/>
      <c r="J70" s="43"/>
    </row>
    <row r="71" spans="1:11" ht="15" customHeight="1" x14ac:dyDescent="0.2">
      <c r="A71" s="25"/>
      <c r="B71" s="54"/>
      <c r="C71" s="38"/>
      <c r="D71" s="38"/>
      <c r="E71" s="39"/>
      <c r="F71" s="40"/>
      <c r="G71" s="41"/>
      <c r="H71" s="42"/>
      <c r="I71" s="40"/>
      <c r="J71" s="43"/>
    </row>
    <row r="72" spans="1:11" ht="16.350000000000001" customHeight="1" x14ac:dyDescent="0.2">
      <c r="A72" s="25"/>
      <c r="B72" s="37"/>
      <c r="C72" s="38"/>
      <c r="D72" s="38"/>
      <c r="E72" s="39"/>
      <c r="F72" s="40"/>
      <c r="G72" s="41"/>
      <c r="H72" s="42"/>
      <c r="I72" s="40"/>
      <c r="J72" s="50"/>
    </row>
    <row r="73" spans="1:11" ht="14.85" customHeight="1" x14ac:dyDescent="0.2">
      <c r="A73" s="25"/>
      <c r="B73" s="37"/>
      <c r="C73" s="38"/>
      <c r="D73" s="38"/>
      <c r="E73" s="39"/>
      <c r="F73" s="40"/>
      <c r="G73" s="41"/>
      <c r="H73" s="42"/>
      <c r="I73" s="40"/>
      <c r="J73" s="50"/>
    </row>
    <row r="74" spans="1:11" ht="15.6" customHeight="1" x14ac:dyDescent="0.2">
      <c r="A74" s="25"/>
      <c r="B74" s="37"/>
      <c r="C74" s="38"/>
      <c r="D74" s="38"/>
      <c r="E74" s="39"/>
      <c r="F74" s="40"/>
      <c r="G74" s="41"/>
      <c r="H74" s="42"/>
      <c r="I74" s="40"/>
      <c r="J74" s="50"/>
    </row>
    <row r="75" spans="1:11" ht="15.6" customHeight="1" x14ac:dyDescent="0.2">
      <c r="A75" s="25"/>
      <c r="B75" s="37"/>
      <c r="C75" s="38"/>
      <c r="D75" s="38"/>
      <c r="E75" s="39"/>
      <c r="F75" s="40"/>
      <c r="G75" s="41"/>
      <c r="H75" s="42"/>
      <c r="I75" s="40"/>
      <c r="J75" s="50"/>
    </row>
    <row r="76" spans="1:11" ht="14.85" customHeight="1" x14ac:dyDescent="0.2">
      <c r="A76" s="25"/>
      <c r="B76" s="54"/>
      <c r="C76" s="55"/>
      <c r="D76" s="55"/>
      <c r="E76" s="56"/>
      <c r="F76" s="49"/>
      <c r="G76" s="47"/>
      <c r="H76" s="52"/>
      <c r="I76" s="49"/>
      <c r="J76" s="50"/>
    </row>
    <row r="77" spans="1:11" ht="16.350000000000001" customHeight="1" x14ac:dyDescent="0.2">
      <c r="A77" s="25"/>
      <c r="B77" s="37"/>
      <c r="C77" s="38"/>
      <c r="D77" s="38"/>
      <c r="E77" s="39"/>
      <c r="F77" s="40"/>
      <c r="G77" s="41"/>
      <c r="H77" s="42"/>
      <c r="I77" s="40"/>
      <c r="J77" s="58"/>
      <c r="K77" s="33"/>
    </row>
    <row r="78" spans="1:11" ht="16.350000000000001" customHeight="1" x14ac:dyDescent="0.2">
      <c r="A78" s="25"/>
      <c r="B78" s="54"/>
      <c r="C78" s="55"/>
      <c r="D78" s="55"/>
      <c r="E78" s="56"/>
      <c r="F78" s="49"/>
      <c r="G78" s="47"/>
      <c r="H78" s="52"/>
      <c r="I78" s="49"/>
      <c r="J78" s="58"/>
      <c r="K78" s="33"/>
    </row>
    <row r="79" spans="1:11" ht="14.85" customHeight="1" x14ac:dyDescent="0.2">
      <c r="A79" s="25"/>
      <c r="B79" s="37"/>
      <c r="C79" s="38"/>
      <c r="D79" s="38"/>
      <c r="E79" s="39"/>
      <c r="F79" s="40"/>
      <c r="G79" s="41"/>
      <c r="H79" s="42"/>
      <c r="I79" s="40"/>
      <c r="J79" s="58"/>
      <c r="K79" s="33"/>
    </row>
    <row r="80" spans="1:11" ht="14.85" customHeight="1" x14ac:dyDescent="0.2">
      <c r="A80" s="25"/>
      <c r="B80" s="54"/>
      <c r="C80" s="55"/>
      <c r="D80" s="55"/>
      <c r="E80" s="56"/>
      <c r="F80" s="49"/>
      <c r="G80" s="47"/>
      <c r="H80" s="52"/>
      <c r="I80" s="49"/>
      <c r="J80" s="58"/>
      <c r="K80" s="33"/>
    </row>
    <row r="81" spans="1:10" ht="15.6" customHeight="1" x14ac:dyDescent="0.2">
      <c r="A81" s="25"/>
      <c r="B81" s="54"/>
      <c r="C81" s="55"/>
      <c r="D81" s="55"/>
      <c r="E81" s="56"/>
      <c r="F81" s="49"/>
      <c r="G81" s="47"/>
      <c r="H81" s="52"/>
      <c r="I81" s="49"/>
      <c r="J81" s="50"/>
    </row>
    <row r="82" spans="1:10" ht="15.6" customHeight="1" x14ac:dyDescent="0.2">
      <c r="A82" s="25"/>
      <c r="B82" s="54"/>
      <c r="C82" s="55"/>
      <c r="D82" s="55"/>
      <c r="E82" s="56"/>
      <c r="F82" s="49"/>
      <c r="G82" s="47"/>
      <c r="H82" s="52"/>
      <c r="I82" s="49"/>
      <c r="J82" s="50"/>
    </row>
    <row r="83" spans="1:10" ht="14.1" customHeight="1" x14ac:dyDescent="0.2">
      <c r="A83" s="25"/>
      <c r="B83" s="54"/>
      <c r="C83" s="55"/>
      <c r="D83" s="55"/>
      <c r="E83" s="56"/>
      <c r="F83" s="49"/>
      <c r="G83" s="47"/>
      <c r="H83" s="52"/>
      <c r="I83" s="49"/>
      <c r="J83" s="50"/>
    </row>
    <row r="84" spans="1:10" ht="14.1" customHeight="1" x14ac:dyDescent="0.2">
      <c r="A84" s="25"/>
      <c r="B84" s="54"/>
      <c r="C84" s="55"/>
      <c r="D84" s="55"/>
      <c r="E84" s="56"/>
      <c r="F84" s="49"/>
      <c r="G84" s="47"/>
      <c r="H84" s="52"/>
      <c r="I84" s="49"/>
      <c r="J84" s="50"/>
    </row>
    <row r="85" spans="1:10" ht="15" customHeight="1" x14ac:dyDescent="0.2">
      <c r="A85" s="25"/>
      <c r="B85" s="54"/>
      <c r="C85" s="55"/>
      <c r="D85" s="55"/>
      <c r="E85" s="56"/>
      <c r="F85" s="49"/>
      <c r="G85" s="47"/>
      <c r="H85" s="52"/>
      <c r="I85" s="49"/>
      <c r="J85" s="43"/>
    </row>
    <row r="86" spans="1:10" x14ac:dyDescent="0.2">
      <c r="A86" s="59"/>
      <c r="B86" s="54"/>
      <c r="C86" s="55"/>
      <c r="D86" s="55"/>
      <c r="E86" s="56"/>
      <c r="F86" s="49"/>
      <c r="G86" s="47"/>
      <c r="H86" s="52"/>
      <c r="I86" s="49"/>
    </row>
    <row r="87" spans="1:10" x14ac:dyDescent="0.2">
      <c r="B87" s="37"/>
      <c r="C87" s="38"/>
      <c r="D87" s="38"/>
      <c r="E87" s="39"/>
      <c r="F87" s="40"/>
      <c r="G87" s="41"/>
      <c r="H87" s="42"/>
      <c r="I87" s="40"/>
    </row>
    <row r="88" spans="1:10" x14ac:dyDescent="0.2">
      <c r="B88" s="37"/>
      <c r="C88" s="38"/>
      <c r="D88" s="38"/>
      <c r="E88" s="39"/>
      <c r="F88" s="40"/>
      <c r="G88" s="41"/>
      <c r="H88" s="42"/>
      <c r="I88" s="40"/>
    </row>
    <row r="89" spans="1:10" x14ac:dyDescent="0.2">
      <c r="B89" s="37"/>
      <c r="C89" s="38"/>
      <c r="D89" s="38"/>
      <c r="E89" s="39"/>
      <c r="F89" s="40"/>
      <c r="G89" s="41"/>
      <c r="H89" s="42"/>
      <c r="I89" s="40"/>
    </row>
    <row r="90" spans="1:10" x14ac:dyDescent="0.2">
      <c r="B90" s="37"/>
      <c r="C90" s="38"/>
      <c r="D90" s="38"/>
      <c r="E90" s="39"/>
      <c r="F90" s="40"/>
      <c r="G90" s="41"/>
      <c r="H90" s="42"/>
      <c r="I90" s="40"/>
    </row>
    <row r="91" spans="1:10" x14ac:dyDescent="0.2">
      <c r="B91" s="54"/>
      <c r="C91" s="55"/>
      <c r="D91" s="55"/>
      <c r="E91" s="56"/>
      <c r="F91" s="49"/>
      <c r="G91" s="47"/>
      <c r="H91" s="52"/>
      <c r="I91" s="49"/>
    </row>
    <row r="92" spans="1:10" x14ac:dyDescent="0.2">
      <c r="B92" s="54"/>
      <c r="C92" s="55"/>
      <c r="D92" s="55"/>
      <c r="E92" s="56"/>
      <c r="F92" s="49"/>
      <c r="G92" s="47"/>
      <c r="H92" s="52"/>
      <c r="I92" s="49"/>
    </row>
    <row r="93" spans="1:10" x14ac:dyDescent="0.2">
      <c r="B93" s="54"/>
      <c r="C93" s="55"/>
      <c r="D93" s="55"/>
      <c r="E93" s="56"/>
      <c r="F93" s="49"/>
      <c r="G93" s="47"/>
      <c r="H93" s="52"/>
      <c r="I93" s="49"/>
    </row>
    <row r="94" spans="1:10" x14ac:dyDescent="0.2">
      <c r="B94" s="54"/>
      <c r="C94" s="55"/>
      <c r="D94" s="55"/>
      <c r="E94" s="56"/>
      <c r="F94" s="49"/>
      <c r="G94" s="47"/>
      <c r="H94" s="52"/>
      <c r="I94" s="49"/>
    </row>
    <row r="95" spans="1:10" x14ac:dyDescent="0.2">
      <c r="B95" s="54"/>
      <c r="C95" s="55"/>
      <c r="D95" s="55"/>
      <c r="E95" s="56"/>
      <c r="F95" s="49"/>
      <c r="G95" s="47"/>
      <c r="H95" s="52"/>
      <c r="I95" s="49"/>
    </row>
    <row r="96" spans="1:10" x14ac:dyDescent="0.2">
      <c r="B96" s="54"/>
      <c r="C96" s="55"/>
      <c r="D96" s="55"/>
      <c r="E96" s="56"/>
      <c r="F96" s="49"/>
      <c r="G96" s="47"/>
      <c r="H96" s="52"/>
      <c r="I96" s="49"/>
    </row>
    <row r="97" spans="1:9" x14ac:dyDescent="0.2">
      <c r="B97" s="37"/>
      <c r="C97" s="38"/>
      <c r="D97" s="38"/>
      <c r="E97" s="39"/>
      <c r="F97" s="40"/>
      <c r="G97" s="41"/>
      <c r="H97" s="42"/>
      <c r="I97" s="40"/>
    </row>
    <row r="98" spans="1:9" x14ac:dyDescent="0.2">
      <c r="B98" s="54"/>
      <c r="C98" s="55"/>
      <c r="D98" s="55"/>
      <c r="E98" s="56"/>
      <c r="F98" s="49"/>
      <c r="G98" s="47"/>
      <c r="H98" s="52"/>
      <c r="I98" s="49"/>
    </row>
    <row r="99" spans="1:9" x14ac:dyDescent="0.2">
      <c r="B99" s="60"/>
      <c r="C99" s="60"/>
      <c r="D99" s="60"/>
      <c r="E99" s="60"/>
      <c r="F99" s="60"/>
    </row>
    <row r="100" spans="1:9" ht="15" customHeight="1" x14ac:dyDescent="0.2">
      <c r="B100" s="60"/>
      <c r="C100" s="60"/>
      <c r="D100" s="60"/>
      <c r="E100" s="60"/>
      <c r="F100" s="60"/>
    </row>
    <row r="101" spans="1:9" x14ac:dyDescent="0.2">
      <c r="A101" s="61"/>
      <c r="B101" s="61"/>
      <c r="D101" s="2"/>
      <c r="F101" s="3"/>
      <c r="G101" s="61"/>
      <c r="H101" s="61"/>
      <c r="I101" s="61"/>
    </row>
    <row r="102" spans="1:9" x14ac:dyDescent="0.2">
      <c r="A102" s="62"/>
      <c r="B102" s="62"/>
      <c r="D102" s="2"/>
      <c r="F102" s="3"/>
      <c r="G102" s="63"/>
      <c r="H102" s="63"/>
      <c r="I102" s="63"/>
    </row>
    <row r="1048512" spans="9:10" x14ac:dyDescent="0.2">
      <c r="I1048512" s="5"/>
      <c r="J1048512" s="5"/>
    </row>
    <row r="1048513" spans="1:11" ht="15" customHeight="1" x14ac:dyDescent="0.2">
      <c r="I1048513" s="1"/>
      <c r="J1048513" s="1"/>
    </row>
    <row r="1048516" spans="1:11" ht="15.75" x14ac:dyDescent="0.2">
      <c r="A1048516" s="6"/>
      <c r="B1048516" s="6"/>
      <c r="C1048516" s="6"/>
      <c r="D1048516" s="6"/>
      <c r="E1048516" s="6"/>
      <c r="F1048516" s="6"/>
      <c r="G1048516" s="6"/>
      <c r="H1048516" s="6"/>
      <c r="I1048516" s="6"/>
      <c r="J1048516" s="6"/>
    </row>
    <row r="1048517" spans="1:11" ht="15" customHeight="1" x14ac:dyDescent="0.2">
      <c r="A1048517" s="7"/>
      <c r="B1048517" s="7"/>
      <c r="C1048517" s="7"/>
      <c r="D1048517" s="7"/>
      <c r="E1048517" s="7"/>
      <c r="F1048517" s="7"/>
      <c r="G1048517" s="7"/>
      <c r="H1048517" s="7"/>
      <c r="I1048517" s="7"/>
      <c r="J1048517" s="7"/>
    </row>
    <row r="1048518" spans="1:11" x14ac:dyDescent="0.2">
      <c r="A1048518" s="8"/>
      <c r="B1048518" s="8"/>
      <c r="C1048518" s="8"/>
      <c r="D1048518" s="8"/>
      <c r="E1048518" s="8"/>
      <c r="F1048518" s="8"/>
      <c r="G1048518" s="8"/>
      <c r="H1048518" s="8"/>
      <c r="I1048518" s="8"/>
      <c r="J1048518" s="8"/>
    </row>
    <row r="1048519" spans="1:11" ht="14.1" customHeight="1" x14ac:dyDescent="0.2">
      <c r="A1048519" s="25"/>
      <c r="B1048519" s="51"/>
      <c r="C1048519" s="51"/>
      <c r="D1048519" s="51"/>
      <c r="E1048519" s="51"/>
      <c r="F1048519" s="51"/>
      <c r="G1048519" s="47"/>
      <c r="H1048519" s="52"/>
      <c r="I1048519" s="49"/>
      <c r="J1048519" s="50"/>
    </row>
    <row r="1048520" spans="1:11" ht="15" customHeight="1" x14ac:dyDescent="0.2">
      <c r="A1048520" s="25"/>
      <c r="B1048520" s="37"/>
      <c r="C1048520" s="38"/>
      <c r="D1048520" s="38"/>
      <c r="E1048520" s="39"/>
      <c r="F1048520" s="40"/>
      <c r="G1048520" s="41"/>
      <c r="H1048520" s="42"/>
      <c r="I1048520" s="40"/>
      <c r="J1048520" s="43"/>
    </row>
    <row r="1048521" spans="1:11" ht="15" customHeight="1" x14ac:dyDescent="0.2">
      <c r="A1048521" s="25"/>
      <c r="B1048521" s="37"/>
      <c r="C1048521" s="38"/>
      <c r="D1048521" s="38"/>
      <c r="E1048521" s="39"/>
      <c r="F1048521" s="40"/>
      <c r="G1048521" s="41"/>
      <c r="H1048521" s="42"/>
      <c r="I1048521" s="40"/>
      <c r="J1048521" s="43"/>
    </row>
    <row r="1048522" spans="1:11" ht="15" customHeight="1" x14ac:dyDescent="0.2">
      <c r="A1048522" s="24"/>
      <c r="B1048522" s="37"/>
      <c r="C1048522" s="38"/>
      <c r="D1048522" s="38"/>
      <c r="E1048522" s="39"/>
      <c r="F1048522" s="40"/>
      <c r="G1048522" s="41"/>
      <c r="H1048522" s="42"/>
      <c r="I1048522" s="40"/>
      <c r="J1048522" s="53"/>
      <c r="K1048522" s="33"/>
    </row>
    <row r="1048523" spans="1:11" ht="15" customHeight="1" x14ac:dyDescent="0.2">
      <c r="A1048523" s="24"/>
      <c r="B1048523" s="54"/>
      <c r="C1048523" s="55"/>
      <c r="D1048523" s="55"/>
      <c r="E1048523" s="56"/>
      <c r="F1048523" s="49"/>
      <c r="G1048523" s="47"/>
      <c r="H1048523" s="52"/>
      <c r="I1048523" s="49"/>
      <c r="J1048523" s="53"/>
      <c r="K1048523" s="33"/>
    </row>
    <row r="1048524" spans="1:11" ht="15" customHeight="1" x14ac:dyDescent="0.2">
      <c r="A1048524" s="24"/>
      <c r="B1048524" s="37"/>
      <c r="C1048524" s="38"/>
      <c r="D1048524" s="38"/>
      <c r="E1048524" s="39"/>
      <c r="F1048524" s="40"/>
      <c r="G1048524" s="41"/>
      <c r="H1048524" s="42"/>
      <c r="I1048524" s="40"/>
      <c r="J1048524" s="53"/>
      <c r="K1048524" s="33"/>
    </row>
    <row r="1048525" spans="1:11" ht="15" customHeight="1" x14ac:dyDescent="0.2">
      <c r="A1048525" s="24"/>
      <c r="B1048525" s="54"/>
      <c r="C1048525" s="55"/>
      <c r="D1048525" s="55"/>
      <c r="E1048525" s="56"/>
      <c r="F1048525" s="49"/>
      <c r="G1048525" s="47"/>
      <c r="H1048525" s="52"/>
      <c r="I1048525" s="49"/>
      <c r="J1048525" s="53"/>
      <c r="K1048525" s="33"/>
    </row>
    <row r="1048526" spans="1:11" ht="15.6" customHeight="1" x14ac:dyDescent="0.2">
      <c r="A1048526" s="24"/>
      <c r="B1048526" s="37"/>
      <c r="C1048526" s="38"/>
      <c r="D1048526" s="38"/>
      <c r="E1048526" s="39"/>
      <c r="F1048526" s="40"/>
      <c r="G1048526" s="41"/>
      <c r="H1048526" s="42"/>
      <c r="I1048526" s="40"/>
      <c r="J1048526" s="57"/>
      <c r="K1048526" s="33"/>
    </row>
    <row r="1048527" spans="1:11" ht="15" customHeight="1" x14ac:dyDescent="0.2">
      <c r="A1048527" s="25"/>
      <c r="B1048527" s="37"/>
      <c r="C1048527" s="38"/>
      <c r="D1048527" s="38"/>
      <c r="E1048527" s="39"/>
      <c r="F1048527" s="40"/>
      <c r="G1048527" s="41"/>
      <c r="H1048527" s="42"/>
      <c r="I1048527" s="40"/>
      <c r="J1048527" s="43"/>
    </row>
    <row r="1048528" spans="1:11" ht="15" customHeight="1" x14ac:dyDescent="0.2">
      <c r="A1048528" s="25"/>
      <c r="B1048528" s="54"/>
      <c r="C1048528" s="55"/>
      <c r="D1048528" s="55"/>
      <c r="E1048528" s="56"/>
      <c r="F1048528" s="49"/>
      <c r="G1048528" s="47"/>
      <c r="H1048528" s="52"/>
      <c r="I1048528" s="49"/>
      <c r="J1048528" s="43"/>
    </row>
    <row r="1048529" spans="1:10" ht="15" customHeight="1" x14ac:dyDescent="0.2">
      <c r="A1048529" s="25"/>
      <c r="B1048529" s="54"/>
      <c r="C1048529" s="55"/>
      <c r="D1048529" s="55"/>
      <c r="E1048529" s="56"/>
      <c r="F1048529" s="49"/>
      <c r="G1048529" s="47"/>
      <c r="H1048529" s="52"/>
      <c r="I1048529" s="49"/>
      <c r="J1048529" s="43"/>
    </row>
    <row r="1048530" spans="1:10" ht="16.350000000000001" customHeight="1" x14ac:dyDescent="0.2">
      <c r="A1048530" s="25"/>
      <c r="B1048530" s="37"/>
      <c r="C1048530" s="38"/>
      <c r="D1048530" s="38"/>
      <c r="E1048530" s="39"/>
      <c r="F1048530" s="40"/>
      <c r="G1048530" s="41"/>
      <c r="H1048530" s="42"/>
      <c r="I1048530" s="40"/>
      <c r="J1048530" s="43"/>
    </row>
    <row r="1048531" spans="1:10" ht="15.6" customHeight="1" x14ac:dyDescent="0.2">
      <c r="A1048531" s="25"/>
      <c r="B1048531" s="37"/>
      <c r="C1048531" s="38"/>
      <c r="D1048531" s="38"/>
      <c r="E1048531" s="39"/>
      <c r="F1048531" s="40"/>
      <c r="G1048531" s="41"/>
      <c r="H1048531" s="42"/>
      <c r="I1048531" s="40"/>
      <c r="J1048531" s="43"/>
    </row>
    <row r="1048532" spans="1:10" ht="14.85" customHeight="1" x14ac:dyDescent="0.2">
      <c r="A1048532" s="25"/>
      <c r="B1048532" s="37"/>
      <c r="C1048532" s="38"/>
      <c r="D1048532" s="38"/>
      <c r="E1048532" s="39"/>
      <c r="F1048532" s="40"/>
      <c r="G1048532" s="41"/>
      <c r="H1048532" s="42"/>
      <c r="I1048532" s="40"/>
      <c r="J1048532" s="43"/>
    </row>
    <row r="1048533" spans="1:10" ht="14.85" customHeight="1" x14ac:dyDescent="0.2">
      <c r="A1048533" s="25"/>
      <c r="B1048533" s="37"/>
      <c r="C1048533" s="38"/>
      <c r="D1048533" s="38"/>
      <c r="E1048533" s="39"/>
      <c r="F1048533" s="40"/>
      <c r="G1048533" s="41"/>
      <c r="H1048533" s="42"/>
      <c r="I1048533" s="40"/>
      <c r="J1048533" s="43"/>
    </row>
    <row r="1048534" spans="1:10" ht="16.350000000000001" customHeight="1" x14ac:dyDescent="0.2">
      <c r="A1048534" s="25"/>
      <c r="B1048534" s="37"/>
      <c r="C1048534" s="38"/>
      <c r="D1048534" s="38"/>
      <c r="E1048534" s="39"/>
      <c r="F1048534" s="40"/>
      <c r="G1048534" s="41"/>
      <c r="H1048534" s="42"/>
      <c r="I1048534" s="40"/>
      <c r="J1048534" s="43"/>
    </row>
    <row r="1048535" spans="1:10" ht="15.6" customHeight="1" x14ac:dyDescent="0.2">
      <c r="A1048535" s="25"/>
      <c r="B1048535" s="54"/>
      <c r="C1048535" s="55"/>
      <c r="D1048535" s="55"/>
      <c r="E1048535" s="56"/>
      <c r="F1048535" s="49"/>
      <c r="G1048535" s="47"/>
      <c r="H1048535" s="52"/>
      <c r="I1048535" s="49"/>
      <c r="J1048535" s="43"/>
    </row>
    <row r="1048536" spans="1:10" ht="15" customHeight="1" x14ac:dyDescent="0.2">
      <c r="A1048536" s="25"/>
      <c r="B1048536" s="54"/>
      <c r="C1048536" s="55"/>
      <c r="D1048536" s="55"/>
      <c r="E1048536" s="56"/>
      <c r="F1048536" s="49"/>
      <c r="G1048536" s="47"/>
      <c r="H1048536" s="52"/>
      <c r="I1048536" s="49"/>
      <c r="J1048536" s="43"/>
    </row>
    <row r="1048537" spans="1:10" ht="15" customHeight="1" x14ac:dyDescent="0.2">
      <c r="A1048537" s="25"/>
      <c r="B1048537" s="54"/>
      <c r="C1048537" s="55"/>
      <c r="D1048537" s="55"/>
      <c r="E1048537" s="56"/>
      <c r="F1048537" s="49"/>
      <c r="G1048537" s="47"/>
      <c r="H1048537" s="52"/>
      <c r="I1048537" s="49"/>
      <c r="J1048537" s="43"/>
    </row>
    <row r="1048538" spans="1:10" ht="15" customHeight="1" x14ac:dyDescent="0.2">
      <c r="A1048538" s="25"/>
      <c r="B1048538" s="54"/>
      <c r="C1048538" s="55"/>
      <c r="D1048538" s="55"/>
      <c r="E1048538" s="56"/>
      <c r="F1048538" s="49"/>
      <c r="G1048538" s="47"/>
      <c r="H1048538" s="52"/>
      <c r="I1048538" s="49"/>
      <c r="J1048538" s="43"/>
    </row>
    <row r="1048539" spans="1:10" ht="15" customHeight="1" x14ac:dyDescent="0.2">
      <c r="A1048539" s="25"/>
      <c r="B1048539" s="54"/>
      <c r="C1048539" s="55"/>
      <c r="D1048539" s="55"/>
      <c r="E1048539" s="56"/>
      <c r="F1048539" s="49"/>
      <c r="G1048539" s="47"/>
      <c r="H1048539" s="52"/>
      <c r="I1048539" s="49"/>
      <c r="J1048539" s="43"/>
    </row>
    <row r="1048540" spans="1:10" ht="17.100000000000001" customHeight="1" x14ac:dyDescent="0.2">
      <c r="A1048540" s="25"/>
      <c r="B1048540" s="54"/>
      <c r="C1048540" s="55"/>
      <c r="D1048540" s="55"/>
      <c r="E1048540" s="56"/>
      <c r="F1048540" s="49"/>
      <c r="G1048540" s="47"/>
      <c r="H1048540" s="52"/>
      <c r="I1048540" s="49"/>
      <c r="J1048540" s="50"/>
    </row>
    <row r="1048541" spans="1:10" ht="16.350000000000001" customHeight="1" x14ac:dyDescent="0.2">
      <c r="A1048541" s="25"/>
      <c r="B1048541" s="54"/>
      <c r="C1048541" s="55"/>
      <c r="D1048541" s="55"/>
      <c r="E1048541" s="56"/>
      <c r="F1048541" s="49"/>
      <c r="G1048541" s="47"/>
      <c r="H1048541" s="52"/>
      <c r="I1048541" s="49"/>
      <c r="J1048541" s="50"/>
    </row>
    <row r="1048542" spans="1:10" ht="16.350000000000001" customHeight="1" x14ac:dyDescent="0.2">
      <c r="A1048542" s="25"/>
      <c r="B1048542" s="54"/>
      <c r="C1048542" s="55"/>
      <c r="D1048542" s="55"/>
      <c r="E1048542" s="56"/>
      <c r="F1048542" s="49"/>
      <c r="G1048542" s="47"/>
      <c r="H1048542" s="52"/>
      <c r="I1048542" s="49"/>
      <c r="J1048542" s="50"/>
    </row>
    <row r="1048543" spans="1:10" ht="16.350000000000001" customHeight="1" x14ac:dyDescent="0.2">
      <c r="A1048543" s="25"/>
      <c r="B1048543" s="54"/>
      <c r="C1048543" s="55"/>
      <c r="D1048543" s="55"/>
      <c r="E1048543" s="56"/>
      <c r="F1048543" s="49"/>
      <c r="G1048543" s="47"/>
      <c r="H1048543" s="52"/>
      <c r="I1048543" s="49"/>
      <c r="J1048543" s="50"/>
    </row>
    <row r="1048544" spans="1:10" ht="15" customHeight="1" x14ac:dyDescent="0.2">
      <c r="A1048544" s="25"/>
      <c r="B1048544" s="54"/>
      <c r="C1048544" s="55"/>
      <c r="D1048544" s="55"/>
      <c r="E1048544" s="56"/>
      <c r="F1048544" s="49"/>
      <c r="G1048544" s="47"/>
      <c r="H1048544" s="52"/>
      <c r="I1048544" s="49"/>
      <c r="J1048544" s="43"/>
    </row>
    <row r="1048545" spans="1:10" ht="15" customHeight="1" x14ac:dyDescent="0.2">
      <c r="A1048545" s="25"/>
      <c r="B1048545" s="54"/>
      <c r="C1048545" s="55"/>
      <c r="D1048545" s="55"/>
      <c r="E1048545" s="56"/>
      <c r="F1048545" s="49"/>
      <c r="G1048545" s="47"/>
      <c r="H1048545" s="52"/>
      <c r="I1048545" s="49"/>
      <c r="J1048545" s="43"/>
    </row>
    <row r="1048546" spans="1:10" ht="15" customHeight="1" x14ac:dyDescent="0.2">
      <c r="A1048546" s="25"/>
      <c r="B1048546" s="54"/>
      <c r="C1048546" s="55"/>
      <c r="D1048546" s="55"/>
      <c r="E1048546" s="56"/>
      <c r="F1048546" s="49"/>
      <c r="G1048546" s="47"/>
      <c r="H1048546" s="52"/>
      <c r="I1048546" s="49"/>
      <c r="J1048546" s="43"/>
    </row>
    <row r="1048547" spans="1:10" ht="15" customHeight="1" x14ac:dyDescent="0.2">
      <c r="A1048547" s="25"/>
      <c r="B1048547" s="37"/>
      <c r="C1048547" s="38"/>
      <c r="D1048547" s="38"/>
      <c r="E1048547" s="39"/>
      <c r="F1048547" s="40"/>
      <c r="G1048547" s="41"/>
      <c r="H1048547" s="42"/>
      <c r="I1048547" s="40"/>
      <c r="J1048547" s="43"/>
    </row>
  </sheetData>
  <mergeCells count="7">
    <mergeCell ref="C34:F34"/>
    <mergeCell ref="C36:F36"/>
    <mergeCell ref="I1:J1"/>
    <mergeCell ref="A5:J5"/>
    <mergeCell ref="A6:J6"/>
    <mergeCell ref="A29:E29"/>
    <mergeCell ref="C32:F32"/>
  </mergeCells>
  <pageMargins left="0.78749999999999998" right="0.78749999999999998" top="1.05277777777778" bottom="1.05277777777778" header="0.78749999999999998" footer="0.78749999999999998"/>
  <pageSetup paperSize="9" scale="10" orientation="landscape" useFirstPageNumber="1" horizontalDpi="300" verticalDpi="300" r:id="rId1"/>
  <headerFooter>
    <oddHeader>&amp;C&amp;"Times New Roman,Normalny"&amp;12&amp;A</oddHeader>
    <oddFooter>&amp;C&amp;"Times New Roman,Normalny"&amp;12Strona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A50288</dc:creator>
  <dc:description/>
  <cp:lastModifiedBy>A50288</cp:lastModifiedBy>
  <cp:revision>4</cp:revision>
  <cp:lastPrinted>2026-03-03T12:25:08Z</cp:lastPrinted>
  <dcterms:created xsi:type="dcterms:W3CDTF">2026-02-24T10:39:36Z</dcterms:created>
  <dcterms:modified xsi:type="dcterms:W3CDTF">2026-03-03T12:28:29Z</dcterms:modified>
  <dc:language>pl-PL</dc:language>
</cp:coreProperties>
</file>